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bsh_spec03\Desktop\СДЕЛАТЬ\Аксютина лимиты\"/>
    </mc:Choice>
  </mc:AlternateContent>
  <bookViews>
    <workbookView xWindow="-120" yWindow="-120" windowWidth="29040" windowHeight="15840"/>
  </bookViews>
  <sheets>
    <sheet name="ЛИМИТЫ" sheetId="1" r:id="rId1"/>
    <sheet name="ТАРИФЫ" sheetId="2" r:id="rId2"/>
  </sheets>
  <definedNames>
    <definedName name="_xlnm._FilterDatabase" localSheetId="0" hidden="1">ЛИМИТЫ!$A$18:$P$74</definedName>
    <definedName name="_xlnm.Print_Titles" localSheetId="0">ЛИМИТЫ!$15:$18</definedName>
  </definedNames>
  <calcPr calcId="152511"/>
</workbook>
</file>

<file path=xl/calcChain.xml><?xml version="1.0" encoding="utf-8"?>
<calcChain xmlns="http://schemas.openxmlformats.org/spreadsheetml/2006/main">
  <c r="E17" i="2" l="1"/>
  <c r="G17" i="2" s="1"/>
  <c r="F9" i="2"/>
  <c r="F10" i="2"/>
  <c r="J4" i="2"/>
  <c r="G5" i="2"/>
  <c r="G6" i="2"/>
  <c r="G7" i="2"/>
  <c r="G8" i="2"/>
  <c r="G9" i="2"/>
  <c r="G10" i="2"/>
  <c r="G11" i="2"/>
  <c r="G12" i="2"/>
  <c r="G13" i="2"/>
  <c r="G14" i="2"/>
  <c r="G15" i="2"/>
  <c r="G20" i="2"/>
  <c r="G21" i="2"/>
  <c r="G22" i="2"/>
  <c r="G23" i="2"/>
  <c r="F5" i="2"/>
  <c r="F6" i="2"/>
  <c r="F7" i="2"/>
  <c r="F8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G4" i="2" l="1"/>
  <c r="F4" i="2"/>
  <c r="E18" i="2" l="1"/>
  <c r="G18" i="2" s="1"/>
  <c r="E19" i="2"/>
  <c r="G19" i="2" s="1"/>
  <c r="E16" i="2"/>
  <c r="G16" i="2" l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</calcChain>
</file>

<file path=xl/sharedStrings.xml><?xml version="1.0" encoding="utf-8"?>
<sst xmlns="http://schemas.openxmlformats.org/spreadsheetml/2006/main" count="64" uniqueCount="43">
  <si>
    <t>п. Стекольный</t>
  </si>
  <si>
    <t>п. Талая</t>
  </si>
  <si>
    <t>п. Палатка</t>
  </si>
  <si>
    <t>№ п/п</t>
  </si>
  <si>
    <t>Наименование показателя</t>
  </si>
  <si>
    <t>Населенный пункт</t>
  </si>
  <si>
    <t>Тепловая энергия</t>
  </si>
  <si>
    <t>с. Хасын</t>
  </si>
  <si>
    <t>Водоснабжение (Холодная вода)</t>
  </si>
  <si>
    <t>Водоотведение (Вывоз ЖБО)</t>
  </si>
  <si>
    <t>Электроснабжение (ДЭС)</t>
  </si>
  <si>
    <t>Вывоз ТКО</t>
  </si>
  <si>
    <t>к постановлению Администрации</t>
  </si>
  <si>
    <t>Тарифы на 2026 год</t>
  </si>
  <si>
    <t xml:space="preserve">     Хасынского муниципального </t>
  </si>
  <si>
    <t xml:space="preserve">     округа Магаданской области</t>
  </si>
  <si>
    <t xml:space="preserve">       от _____________ № ____</t>
  </si>
  <si>
    <t>9 мес (без НДС)</t>
  </si>
  <si>
    <t>4й кв (без НДС)</t>
  </si>
  <si>
    <t xml:space="preserve">              Приложение № 2</t>
  </si>
  <si>
    <t>в натуральном выражении</t>
  </si>
  <si>
    <t>в денежном выражении</t>
  </si>
  <si>
    <t>коммунальная услуга</t>
  </si>
  <si>
    <t>Электроэнергия, кВт/ч</t>
  </si>
  <si>
    <t>Теплоэнергия, отопление, Гкал</t>
  </si>
  <si>
    <t>Теплоэнергия,горячее водоснабжение, Гкал</t>
  </si>
  <si>
    <t>Горячее водоснабжение, куб. м</t>
  </si>
  <si>
    <t>Холодное водоснабжение, куб. м</t>
  </si>
  <si>
    <t>Водоотведение (вывоз ЖБО), куб. м</t>
  </si>
  <si>
    <t>Вывоз ТКО, куб. м</t>
  </si>
  <si>
    <t>Фактическое потребление</t>
  </si>
  <si>
    <t>за ___ квартал</t>
  </si>
  <si>
    <t>с начала года</t>
  </si>
  <si>
    <t>оплачено, тыс.руб</t>
  </si>
  <si>
    <t>Задолженность</t>
  </si>
  <si>
    <t>текущая</t>
  </si>
  <si>
    <t>всего</t>
  </si>
  <si>
    <t>Отчет о потреблении коммунальных услуг за _________квартал 202_ года</t>
  </si>
  <si>
    <t>по организации ___________________________________________________________________________</t>
  </si>
  <si>
    <t>Руководитель</t>
  </si>
  <si>
    <t>_________________</t>
  </si>
  <si>
    <t>Бухгалтер</t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</si>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</sst>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9C65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82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2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4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164" fontId="9" fillId="3" borderId="0" xfId="0" applyNumberFormat="1" applyFont="1" applyFill="1"/>
    <xf numFmtId="164" fontId="18" fillId="3" borderId="0" xfId="0" applyNumberFormat="1" applyFont="1" applyFill="1" applyAlignment="1">
      <alignment horizontal="center" vertical="center"/>
    </xf>
    <xf numFmtId="164" fontId="22" fillId="3" borderId="0" xfId="0" applyNumberFormat="1" applyFont="1" applyFill="1"/>
    <xf numFmtId="0" fontId="2" fillId="0" borderId="10" xfId="0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6" borderId="7" xfId="0" applyNumberFormat="1" applyFont="1" applyFill="1" applyBorder="1" applyAlignment="1">
      <alignment horizontal="center" vertical="center"/>
    </xf>
    <xf numFmtId="4" fontId="4" fillId="7" borderId="11" xfId="0" applyNumberFormat="1" applyFont="1" applyFill="1" applyBorder="1" applyAlignment="1">
      <alignment horizontal="center" vertical="center"/>
    </xf>
    <xf numFmtId="4" fontId="4" fillId="7" borderId="7" xfId="0" applyNumberFormat="1" applyFont="1" applyFill="1" applyBorder="1" applyAlignment="1">
      <alignment horizontal="center" vertical="center"/>
    </xf>
    <xf numFmtId="4" fontId="23" fillId="7" borderId="7" xfId="0" applyNumberFormat="1" applyFont="1" applyFill="1" applyBorder="1" applyAlignment="1">
      <alignment horizontal="center" vertical="center"/>
    </xf>
    <xf numFmtId="4" fontId="23" fillId="7" borderId="11" xfId="0" applyNumberFormat="1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>
      <alignment horizontal="center" vertical="center"/>
    </xf>
    <xf numFmtId="4" fontId="4" fillId="7" borderId="8" xfId="0" applyNumberFormat="1" applyFont="1" applyFill="1" applyBorder="1" applyAlignment="1">
      <alignment horizontal="center" vertical="center"/>
    </xf>
    <xf numFmtId="4" fontId="4" fillId="7" borderId="6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 wrapText="1" shrinkToFit="1"/>
    </xf>
    <xf numFmtId="165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 wrapText="1"/>
    </xf>
    <xf numFmtId="165" fontId="15" fillId="3" borderId="1" xfId="0" applyNumberFormat="1" applyFont="1" applyFill="1" applyBorder="1" applyAlignment="1">
      <alignment vertical="center" wrapText="1"/>
    </xf>
    <xf numFmtId="165" fontId="11" fillId="3" borderId="1" xfId="0" applyNumberFormat="1" applyFont="1" applyFill="1" applyBorder="1" applyAlignment="1">
      <alignment horizontal="center" vertical="center" wrapText="1" shrinkToFit="1"/>
    </xf>
    <xf numFmtId="164" fontId="11" fillId="3" borderId="0" xfId="0" applyNumberFormat="1" applyFont="1" applyFill="1" applyAlignment="1">
      <alignment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164" fontId="12" fillId="3" borderId="0" xfId="0" applyNumberFormat="1" applyFont="1" applyFill="1" applyAlignment="1">
      <alignment vertical="center" wrapText="1"/>
    </xf>
    <xf numFmtId="1" fontId="11" fillId="3" borderId="0" xfId="0" applyNumberFormat="1" applyFont="1" applyFill="1" applyAlignment="1">
      <alignment horizontal="center" vertical="center" wrapText="1"/>
    </xf>
    <xf numFmtId="165" fontId="11" fillId="3" borderId="0" xfId="0" applyNumberFormat="1" applyFont="1" applyFill="1" applyAlignment="1">
      <alignment horizontal="center" vertical="center" wrapText="1"/>
    </xf>
    <xf numFmtId="164" fontId="13" fillId="3" borderId="0" xfId="0" applyNumberFormat="1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165" fontId="15" fillId="3" borderId="0" xfId="0" applyNumberFormat="1" applyFont="1" applyFill="1" applyAlignment="1">
      <alignment vertical="center" wrapText="1"/>
    </xf>
    <xf numFmtId="165" fontId="11" fillId="3" borderId="0" xfId="0" applyNumberFormat="1" applyFont="1" applyFill="1" applyAlignment="1">
      <alignment vertical="center" wrapText="1"/>
    </xf>
    <xf numFmtId="165" fontId="12" fillId="3" borderId="0" xfId="0" applyNumberFormat="1" applyFont="1" applyFill="1" applyAlignment="1">
      <alignment vertical="center" wrapText="1"/>
    </xf>
    <xf numFmtId="164" fontId="16" fillId="3" borderId="0" xfId="0" applyNumberFormat="1" applyFont="1" applyFill="1" applyAlignment="1">
      <alignment horizontal="center" vertical="center" wrapText="1" shrinkToFit="1"/>
    </xf>
    <xf numFmtId="165" fontId="19" fillId="3" borderId="0" xfId="0" applyNumberFormat="1" applyFont="1" applyFill="1" applyAlignment="1">
      <alignment horizontal="center" vertical="center" wrapText="1" shrinkToFit="1"/>
    </xf>
    <xf numFmtId="165" fontId="19" fillId="3" borderId="0" xfId="0" applyNumberFormat="1" applyFont="1" applyFill="1" applyAlignment="1">
      <alignment horizontal="left" vertical="center" wrapText="1"/>
    </xf>
    <xf numFmtId="165" fontId="19" fillId="3" borderId="0" xfId="0" applyNumberFormat="1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 shrinkToFit="1"/>
    </xf>
    <xf numFmtId="0" fontId="16" fillId="3" borderId="0" xfId="0" applyFont="1" applyFill="1" applyAlignment="1">
      <alignment horizontal="center" vertical="center" wrapText="1" shrinkToFit="1"/>
    </xf>
    <xf numFmtId="165" fontId="21" fillId="3" borderId="0" xfId="0" applyNumberFormat="1" applyFont="1" applyFill="1" applyAlignment="1">
      <alignment horizontal="center" vertical="center" wrapText="1"/>
    </xf>
    <xf numFmtId="165" fontId="16" fillId="3" borderId="0" xfId="0" applyNumberFormat="1" applyFont="1" applyFill="1" applyAlignment="1">
      <alignment horizontal="center" vertical="center" wrapText="1"/>
    </xf>
    <xf numFmtId="165" fontId="19" fillId="3" borderId="0" xfId="1" applyNumberFormat="1" applyFont="1" applyFill="1" applyBorder="1" applyAlignment="1">
      <alignment horizontal="center" vertical="center" wrapText="1"/>
    </xf>
    <xf numFmtId="164" fontId="17" fillId="3" borderId="0" xfId="1" applyNumberFormat="1" applyFont="1" applyFill="1" applyBorder="1"/>
    <xf numFmtId="164" fontId="20" fillId="3" borderId="0" xfId="0" applyNumberFormat="1" applyFont="1" applyFill="1" applyAlignment="1">
      <alignment horizontal="center" vertical="center"/>
    </xf>
    <xf numFmtId="164" fontId="15" fillId="3" borderId="0" xfId="0" applyNumberFormat="1" applyFont="1" applyFill="1"/>
    <xf numFmtId="164" fontId="12" fillId="3" borderId="0" xfId="0" applyNumberFormat="1" applyFont="1" applyFill="1"/>
    <xf numFmtId="164" fontId="3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vertical="center"/>
    </xf>
    <xf numFmtId="164" fontId="11" fillId="3" borderId="8" xfId="0" applyNumberFormat="1" applyFont="1" applyFill="1" applyBorder="1" applyAlignment="1">
      <alignment horizontal="center" vertical="center" wrapText="1"/>
    </xf>
    <xf numFmtId="164" fontId="11" fillId="3" borderId="14" xfId="0" applyNumberFormat="1" applyFont="1" applyFill="1" applyBorder="1" applyAlignment="1">
      <alignment horizontal="center" vertical="center" wrapText="1"/>
    </xf>
    <xf numFmtId="164" fontId="11" fillId="3" borderId="15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164" fontId="11" fillId="3" borderId="9" xfId="0" applyNumberFormat="1" applyFont="1" applyFill="1" applyBorder="1" applyAlignment="1">
      <alignment horizontal="center" vertical="center" wrapText="1"/>
    </xf>
    <xf numFmtId="164" fontId="11" fillId="3" borderId="17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1" fillId="3" borderId="1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22" fillId="3" borderId="0" xfId="0" applyNumberFormat="1" applyFont="1" applyFill="1" applyAlignment="1">
      <alignment horizontal="right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tabSelected="1" topLeftCell="A22" zoomScale="70" zoomScaleNormal="70" workbookViewId="0">
      <selection sqref="A1:P29"/>
    </sheetView>
  </sheetViews>
  <sheetFormatPr defaultColWidth="50.7109375" defaultRowHeight="18.75" x14ac:dyDescent="0.3"/>
  <cols>
    <col min="1" max="1" width="41" style="15" customWidth="1"/>
    <col min="2" max="6" width="25.7109375" style="14" customWidth="1"/>
    <col min="7" max="8" width="25.85546875" style="14" customWidth="1"/>
    <col min="9" max="9" width="11.7109375" style="14" customWidth="1"/>
    <col min="10" max="10" width="0.28515625" style="14" customWidth="1"/>
    <col min="11" max="11" width="10.140625" style="14" hidden="1" customWidth="1"/>
    <col min="12" max="12" width="11.140625" style="14" hidden="1" customWidth="1"/>
    <col min="13" max="13" width="10" style="14" hidden="1" customWidth="1"/>
    <col min="14" max="14" width="10.5703125" style="14" hidden="1" customWidth="1"/>
    <col min="15" max="15" width="11" style="14" hidden="1" customWidth="1"/>
    <col min="16" max="16" width="18.28515625" style="14" hidden="1" customWidth="1"/>
    <col min="17" max="17" width="9.7109375" style="14" customWidth="1"/>
    <col min="18" max="18" width="12.42578125" style="14" customWidth="1"/>
    <col min="19" max="19" width="50.7109375" style="14"/>
    <col min="20" max="20" width="14" style="14" customWidth="1"/>
    <col min="21" max="21" width="25.7109375" style="14" customWidth="1"/>
    <col min="22" max="16384" width="50.7109375" style="14"/>
  </cols>
  <sheetData>
    <row r="1" spans="1:16" x14ac:dyDescent="0.3">
      <c r="H1" s="16"/>
    </row>
    <row r="2" spans="1:16" x14ac:dyDescent="0.3">
      <c r="G2" s="16" t="s">
        <v>19</v>
      </c>
      <c r="H2" s="16"/>
    </row>
    <row r="3" spans="1:16" x14ac:dyDescent="0.3">
      <c r="G3" s="16" t="s">
        <v>12</v>
      </c>
      <c r="H3" s="16"/>
    </row>
    <row r="4" spans="1:16" x14ac:dyDescent="0.3">
      <c r="G4" s="16" t="s">
        <v>14</v>
      </c>
      <c r="H4" s="16"/>
    </row>
    <row r="5" spans="1:16" x14ac:dyDescent="0.3">
      <c r="G5" s="16" t="s">
        <v>15</v>
      </c>
      <c r="H5" s="16"/>
    </row>
    <row r="6" spans="1:16" x14ac:dyDescent="0.3">
      <c r="G6" s="16" t="s">
        <v>16</v>
      </c>
      <c r="H6" s="16"/>
    </row>
    <row r="7" spans="1:16" ht="15.75" customHeight="1" x14ac:dyDescent="0.3">
      <c r="J7" s="65"/>
      <c r="K7" s="65"/>
      <c r="L7" s="65"/>
      <c r="M7" s="65"/>
      <c r="N7" s="65"/>
      <c r="O7" s="65"/>
      <c r="P7" s="65"/>
    </row>
    <row r="8" spans="1:16" ht="15.75" customHeight="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ht="22.5" customHeight="1" x14ac:dyDescent="0.3">
      <c r="A9" s="28"/>
      <c r="B9" s="28"/>
      <c r="C9" s="28"/>
      <c r="D9" s="28"/>
      <c r="E9" s="28"/>
      <c r="F9" s="28"/>
      <c r="G9" s="28"/>
      <c r="H9" s="81" t="s">
        <v>42</v>
      </c>
      <c r="I9" s="28"/>
      <c r="J9" s="28"/>
      <c r="K9" s="28"/>
      <c r="L9" s="28"/>
      <c r="M9" s="28"/>
      <c r="N9" s="28"/>
      <c r="O9" s="28"/>
      <c r="P9" s="28"/>
    </row>
    <row r="10" spans="1:16" ht="15.75" customHeight="1" x14ac:dyDescent="0.3">
      <c r="A10" s="64" t="s">
        <v>37</v>
      </c>
      <c r="B10" s="64"/>
      <c r="C10" s="64"/>
      <c r="D10" s="64"/>
      <c r="E10" s="64"/>
      <c r="F10" s="64"/>
      <c r="G10" s="64"/>
      <c r="H10" s="64"/>
      <c r="I10" s="60"/>
      <c r="J10" s="60"/>
      <c r="K10" s="60"/>
      <c r="L10" s="60"/>
      <c r="M10" s="60"/>
      <c r="N10" s="60"/>
      <c r="O10" s="60"/>
      <c r="P10" s="60"/>
    </row>
    <row r="11" spans="1:16" ht="15.75" customHeight="1" x14ac:dyDescent="0.3">
      <c r="A11" s="64"/>
      <c r="B11" s="64"/>
      <c r="C11" s="64"/>
      <c r="D11" s="64"/>
      <c r="E11" s="64"/>
      <c r="F11" s="64"/>
      <c r="G11" s="64"/>
      <c r="H11" s="64"/>
      <c r="I11" s="28"/>
      <c r="J11" s="28"/>
      <c r="K11" s="28"/>
      <c r="L11" s="28"/>
      <c r="M11" s="28"/>
      <c r="N11" s="28"/>
      <c r="O11" s="28"/>
      <c r="P11" s="28"/>
    </row>
    <row r="12" spans="1:16" ht="15.75" customHeight="1" x14ac:dyDescent="0.3">
      <c r="A12" s="64" t="s">
        <v>38</v>
      </c>
      <c r="B12" s="64"/>
      <c r="C12" s="64"/>
      <c r="D12" s="64"/>
      <c r="E12" s="64"/>
      <c r="F12" s="64"/>
      <c r="G12" s="64"/>
      <c r="H12" s="64"/>
      <c r="I12" s="60"/>
      <c r="J12" s="60"/>
      <c r="K12" s="60"/>
      <c r="L12" s="60"/>
      <c r="M12" s="28"/>
      <c r="N12" s="28"/>
      <c r="O12" s="28"/>
      <c r="P12" s="28"/>
    </row>
    <row r="13" spans="1:16" ht="15.75" customHeight="1" x14ac:dyDescent="0.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15" customHeight="1" x14ac:dyDescent="0.3">
      <c r="J14" s="65"/>
      <c r="K14" s="65"/>
      <c r="L14" s="65"/>
      <c r="M14" s="65"/>
      <c r="N14" s="65"/>
      <c r="O14" s="65"/>
      <c r="P14" s="65"/>
    </row>
    <row r="15" spans="1:16" ht="39.950000000000003" customHeight="1" x14ac:dyDescent="0.3">
      <c r="A15" s="61" t="s">
        <v>22</v>
      </c>
      <c r="B15" s="66" t="s">
        <v>30</v>
      </c>
      <c r="C15" s="69"/>
      <c r="D15" s="69"/>
      <c r="E15" s="67"/>
      <c r="F15" s="61" t="s">
        <v>33</v>
      </c>
      <c r="G15" s="66" t="s">
        <v>34</v>
      </c>
      <c r="H15" s="67"/>
      <c r="I15" s="36"/>
      <c r="J15" s="36"/>
      <c r="K15" s="36"/>
      <c r="L15" s="36"/>
      <c r="M15" s="36"/>
      <c r="N15" s="36"/>
      <c r="O15" s="36"/>
      <c r="P15" s="36"/>
    </row>
    <row r="16" spans="1:16" ht="39.950000000000003" customHeight="1" x14ac:dyDescent="0.3">
      <c r="A16" s="62"/>
      <c r="B16" s="66" t="s">
        <v>20</v>
      </c>
      <c r="C16" s="67"/>
      <c r="D16" s="68" t="s">
        <v>21</v>
      </c>
      <c r="E16" s="68"/>
      <c r="F16" s="62"/>
      <c r="G16" s="61" t="s">
        <v>35</v>
      </c>
      <c r="H16" s="61" t="s">
        <v>36</v>
      </c>
      <c r="I16" s="37"/>
      <c r="J16" s="36"/>
      <c r="K16" s="37"/>
      <c r="L16" s="36"/>
      <c r="M16" s="37"/>
      <c r="N16" s="36"/>
      <c r="O16" s="36"/>
      <c r="P16" s="38"/>
    </row>
    <row r="17" spans="1:18" ht="39.950000000000003" customHeight="1" x14ac:dyDescent="0.3">
      <c r="A17" s="63"/>
      <c r="B17" s="33" t="s">
        <v>31</v>
      </c>
      <c r="C17" s="33" t="s">
        <v>32</v>
      </c>
      <c r="D17" s="33" t="s">
        <v>31</v>
      </c>
      <c r="E17" s="33" t="s">
        <v>32</v>
      </c>
      <c r="F17" s="63"/>
      <c r="G17" s="63"/>
      <c r="H17" s="63"/>
      <c r="I17" s="37"/>
      <c r="J17" s="36"/>
      <c r="K17" s="37"/>
      <c r="L17" s="36"/>
      <c r="M17" s="37"/>
      <c r="N17" s="36"/>
      <c r="O17" s="36"/>
      <c r="P17" s="38"/>
    </row>
    <row r="18" spans="1:18" ht="39.950000000000003" customHeight="1" x14ac:dyDescent="0.3">
      <c r="A18" s="29" t="s">
        <v>23</v>
      </c>
      <c r="B18" s="30"/>
      <c r="C18" s="30"/>
      <c r="D18" s="30"/>
      <c r="E18" s="30"/>
      <c r="F18" s="30"/>
      <c r="G18" s="30"/>
      <c r="H18" s="30"/>
      <c r="I18" s="39"/>
      <c r="J18" s="39"/>
      <c r="K18" s="39"/>
      <c r="L18" s="39"/>
      <c r="M18" s="39"/>
      <c r="N18" s="39"/>
      <c r="O18" s="39"/>
      <c r="P18" s="39"/>
    </row>
    <row r="19" spans="1:18" ht="39.950000000000003" customHeight="1" x14ac:dyDescent="0.3">
      <c r="A19" s="33" t="s">
        <v>24</v>
      </c>
      <c r="B19" s="33"/>
      <c r="C19" s="33"/>
      <c r="D19" s="33"/>
      <c r="E19" s="33"/>
      <c r="F19" s="33"/>
      <c r="G19" s="33"/>
      <c r="H19" s="33"/>
      <c r="I19" s="36"/>
      <c r="J19" s="36"/>
      <c r="K19" s="36"/>
      <c r="L19" s="36"/>
      <c r="M19" s="36"/>
      <c r="N19" s="36"/>
      <c r="O19" s="36"/>
      <c r="P19" s="36"/>
    </row>
    <row r="20" spans="1:18" ht="39.950000000000003" customHeight="1" x14ac:dyDescent="0.3">
      <c r="A20" s="35" t="s">
        <v>25</v>
      </c>
      <c r="B20" s="32"/>
      <c r="C20" s="32"/>
      <c r="D20" s="32"/>
      <c r="E20" s="32"/>
      <c r="F20" s="32"/>
      <c r="G20" s="32"/>
      <c r="H20" s="32"/>
      <c r="I20" s="40"/>
      <c r="J20" s="40"/>
      <c r="K20" s="40"/>
      <c r="L20" s="40"/>
      <c r="M20" s="40"/>
      <c r="N20" s="40"/>
      <c r="O20" s="40"/>
      <c r="P20" s="40"/>
      <c r="Q20" s="41"/>
      <c r="R20" s="42"/>
    </row>
    <row r="21" spans="1:18" ht="39.950000000000003" customHeight="1" x14ac:dyDescent="0.3">
      <c r="A21" s="31" t="s">
        <v>26</v>
      </c>
      <c r="B21" s="32"/>
      <c r="C21" s="32"/>
      <c r="D21" s="32"/>
      <c r="E21" s="32"/>
      <c r="F21" s="32"/>
      <c r="G21" s="32"/>
      <c r="H21" s="32"/>
      <c r="I21" s="40"/>
      <c r="J21" s="40"/>
      <c r="K21" s="40"/>
      <c r="L21" s="40"/>
      <c r="M21" s="40"/>
      <c r="N21" s="40"/>
      <c r="O21" s="40"/>
      <c r="P21" s="40"/>
      <c r="Q21" s="42"/>
      <c r="R21" s="42"/>
    </row>
    <row r="22" spans="1:18" ht="39.950000000000003" customHeight="1" x14ac:dyDescent="0.3">
      <c r="A22" s="31" t="s">
        <v>27</v>
      </c>
      <c r="B22" s="34"/>
      <c r="C22" s="34"/>
      <c r="D22" s="34"/>
      <c r="E22" s="34"/>
      <c r="F22" s="34"/>
      <c r="G22" s="34"/>
      <c r="H22" s="34"/>
      <c r="I22" s="43"/>
      <c r="J22" s="43"/>
      <c r="K22" s="43"/>
      <c r="L22" s="43"/>
      <c r="M22" s="43"/>
      <c r="N22" s="43"/>
      <c r="O22" s="43"/>
      <c r="P22" s="43"/>
      <c r="Q22" s="42"/>
      <c r="R22" s="42"/>
    </row>
    <row r="23" spans="1:18" ht="39.950000000000003" customHeight="1" x14ac:dyDescent="0.3">
      <c r="A23" s="31" t="s">
        <v>28</v>
      </c>
      <c r="B23" s="32"/>
      <c r="C23" s="32"/>
      <c r="D23" s="32"/>
      <c r="E23" s="32"/>
      <c r="F23" s="32"/>
      <c r="G23" s="32"/>
      <c r="H23" s="32"/>
      <c r="I23" s="40"/>
      <c r="J23" s="40"/>
      <c r="K23" s="40"/>
      <c r="L23" s="40"/>
      <c r="M23" s="40"/>
      <c r="N23" s="40"/>
      <c r="O23" s="40"/>
      <c r="P23" s="40"/>
      <c r="Q23" s="42"/>
      <c r="R23" s="42"/>
    </row>
    <row r="24" spans="1:18" ht="39.950000000000003" customHeight="1" x14ac:dyDescent="0.3">
      <c r="A24" s="31" t="s">
        <v>29</v>
      </c>
      <c r="B24" s="32"/>
      <c r="C24" s="32"/>
      <c r="D24" s="32"/>
      <c r="E24" s="32"/>
      <c r="F24" s="32"/>
      <c r="G24" s="32"/>
      <c r="H24" s="32"/>
      <c r="I24" s="40"/>
      <c r="J24" s="40"/>
      <c r="K24" s="40"/>
      <c r="L24" s="40"/>
      <c r="M24" s="40"/>
      <c r="N24" s="40"/>
      <c r="O24" s="40"/>
      <c r="P24" s="40"/>
      <c r="Q24" s="42"/>
      <c r="R24" s="42"/>
    </row>
    <row r="25" spans="1:18" ht="74.25" customHeight="1" x14ac:dyDescent="0.3">
      <c r="A25" s="47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2"/>
      <c r="R25" s="42"/>
    </row>
    <row r="26" spans="1:18" ht="42" customHeight="1" x14ac:dyDescent="0.3">
      <c r="A26" s="47" t="s">
        <v>39</v>
      </c>
      <c r="B26" s="40" t="s">
        <v>40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2"/>
      <c r="R26" s="42"/>
    </row>
    <row r="27" spans="1:18" ht="43.5" customHeight="1" x14ac:dyDescent="0.3">
      <c r="A27" s="47" t="s">
        <v>41</v>
      </c>
      <c r="B27" s="40" t="s">
        <v>40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1"/>
      <c r="R27" s="42"/>
    </row>
    <row r="28" spans="1:18" ht="37.5" customHeight="1" x14ac:dyDescent="0.3">
      <c r="A28" s="47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  <c r="R28" s="42"/>
    </row>
    <row r="29" spans="1:18" ht="128.25" customHeight="1" x14ac:dyDescent="0.3">
      <c r="A29" s="47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1"/>
      <c r="R29" s="42"/>
    </row>
    <row r="30" spans="1:18" ht="111" customHeight="1" x14ac:dyDescent="0.3">
      <c r="A30" s="47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2"/>
      <c r="R30" s="42"/>
    </row>
    <row r="31" spans="1:18" ht="66.75" customHeight="1" x14ac:dyDescent="0.3">
      <c r="A31" s="47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2"/>
      <c r="R31" s="42"/>
    </row>
    <row r="32" spans="1:18" ht="30" customHeight="1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2"/>
      <c r="R32" s="42"/>
    </row>
    <row r="33" spans="1:18" ht="76.5" customHeight="1" x14ac:dyDescent="0.3">
      <c r="A33" s="47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1"/>
      <c r="R33" s="42"/>
    </row>
    <row r="34" spans="1:18" ht="71.25" customHeight="1" x14ac:dyDescent="0.3">
      <c r="A34" s="47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1"/>
      <c r="R34" s="42"/>
    </row>
    <row r="35" spans="1:18" ht="72" customHeight="1" x14ac:dyDescent="0.3">
      <c r="A35" s="47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2"/>
      <c r="R35" s="42"/>
    </row>
    <row r="36" spans="1:18" ht="70.5" customHeight="1" x14ac:dyDescent="0.3">
      <c r="A36" s="47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2"/>
      <c r="R36" s="42"/>
    </row>
    <row r="37" spans="1:18" ht="63.75" customHeight="1" x14ac:dyDescent="0.3">
      <c r="A37" s="47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2"/>
      <c r="R37" s="42"/>
    </row>
    <row r="38" spans="1:18" ht="63.75" customHeight="1" x14ac:dyDescent="0.3">
      <c r="A38" s="47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2"/>
      <c r="R38" s="42"/>
    </row>
    <row r="39" spans="1:18" ht="57.75" customHeight="1" x14ac:dyDescent="0.3">
      <c r="A39" s="47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2"/>
      <c r="R39" s="42"/>
    </row>
    <row r="40" spans="1:18" ht="82.5" customHeight="1" x14ac:dyDescent="0.3">
      <c r="A40" s="47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1"/>
      <c r="R40" s="42"/>
    </row>
    <row r="41" spans="1:18" ht="45" customHeight="1" x14ac:dyDescent="0.3">
      <c r="A41" s="48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2"/>
      <c r="R41" s="42"/>
    </row>
    <row r="42" spans="1:18" ht="25.5" customHeight="1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5"/>
      <c r="Q42" s="42"/>
      <c r="R42" s="42"/>
    </row>
    <row r="43" spans="1:18" ht="105.75" customHeight="1" x14ac:dyDescent="0.3">
      <c r="A43" s="47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1"/>
      <c r="R43" s="42"/>
    </row>
    <row r="44" spans="1:18" ht="72" customHeight="1" x14ac:dyDescent="0.3">
      <c r="A44" s="47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2"/>
      <c r="R44" s="42"/>
    </row>
    <row r="45" spans="1:18" ht="90" customHeight="1" x14ac:dyDescent="0.3">
      <c r="A45" s="47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1"/>
      <c r="R45" s="42"/>
    </row>
    <row r="46" spans="1:18" ht="18" customHeight="1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2"/>
      <c r="R46" s="42"/>
    </row>
    <row r="47" spans="1:18" ht="45" customHeight="1" x14ac:dyDescent="0.3">
      <c r="A47" s="4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2"/>
      <c r="R47" s="42"/>
    </row>
    <row r="48" spans="1:18" ht="45" customHeight="1" x14ac:dyDescent="0.3">
      <c r="A48" s="4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1"/>
      <c r="R48" s="42"/>
    </row>
    <row r="49" spans="1:18" ht="45" customHeight="1" x14ac:dyDescent="0.3">
      <c r="A49" s="49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2"/>
      <c r="R49" s="42"/>
    </row>
    <row r="50" spans="1:18" ht="45" customHeight="1" x14ac:dyDescent="0.3">
      <c r="A50" s="4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1"/>
      <c r="R50" s="42"/>
    </row>
    <row r="51" spans="1:18" ht="38.25" customHeight="1" x14ac:dyDescent="0.3">
      <c r="A51" s="48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2"/>
    </row>
    <row r="52" spans="1:18" ht="27.75" customHeight="1" x14ac:dyDescent="0.3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2"/>
      <c r="R52" s="42"/>
    </row>
    <row r="53" spans="1:18" ht="61.5" customHeight="1" x14ac:dyDescent="0.3">
      <c r="A53" s="48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2"/>
      <c r="R53" s="42"/>
    </row>
    <row r="54" spans="1:18" ht="20.25" customHeight="1" x14ac:dyDescent="0.3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2"/>
      <c r="R54" s="42"/>
    </row>
    <row r="55" spans="1:18" ht="85.5" customHeight="1" x14ac:dyDescent="0.3">
      <c r="A55" s="4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2"/>
      <c r="R55" s="42"/>
    </row>
    <row r="56" spans="1:18" ht="18" customHeight="1" x14ac:dyDescent="0.3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2"/>
      <c r="R56" s="42"/>
    </row>
    <row r="57" spans="1:18" ht="107.25" customHeight="1" x14ac:dyDescent="0.3">
      <c r="A57" s="50"/>
      <c r="B57" s="51"/>
      <c r="C57" s="40"/>
      <c r="D57" s="46"/>
      <c r="E57" s="46"/>
      <c r="F57" s="46"/>
      <c r="G57" s="46"/>
      <c r="H57" s="46"/>
      <c r="I57" s="46"/>
      <c r="J57" s="46"/>
      <c r="K57" s="46"/>
      <c r="L57" s="37"/>
      <c r="M57" s="46"/>
      <c r="N57" s="46"/>
      <c r="O57" s="46"/>
      <c r="P57" s="40"/>
      <c r="Q57" s="42"/>
      <c r="R57" s="42"/>
    </row>
    <row r="58" spans="1:18" ht="85.5" customHeight="1" x14ac:dyDescent="0.3">
      <c r="A58" s="50"/>
      <c r="B58" s="51"/>
      <c r="C58" s="40"/>
      <c r="D58" s="51"/>
      <c r="E58" s="40"/>
      <c r="F58" s="46"/>
      <c r="G58" s="46"/>
      <c r="H58" s="46"/>
      <c r="I58" s="46"/>
      <c r="J58" s="51"/>
      <c r="K58" s="40"/>
      <c r="L58" s="40"/>
      <c r="M58" s="40"/>
      <c r="N58" s="51"/>
      <c r="O58" s="46"/>
      <c r="P58" s="40"/>
      <c r="Q58" s="42"/>
      <c r="R58" s="42"/>
    </row>
    <row r="59" spans="1:18" ht="101.25" customHeight="1" x14ac:dyDescent="0.3">
      <c r="A59" s="50"/>
      <c r="B59" s="51"/>
      <c r="C59" s="40"/>
      <c r="D59" s="51"/>
      <c r="E59" s="40"/>
      <c r="F59" s="46"/>
      <c r="G59" s="46"/>
      <c r="H59" s="46"/>
      <c r="I59" s="46"/>
      <c r="J59" s="51"/>
      <c r="K59" s="40"/>
      <c r="L59" s="40"/>
      <c r="M59" s="40"/>
      <c r="N59" s="40"/>
      <c r="O59" s="40"/>
      <c r="P59" s="40"/>
      <c r="Q59" s="42"/>
      <c r="R59" s="42"/>
    </row>
    <row r="60" spans="1:18" ht="100.5" customHeight="1" x14ac:dyDescent="0.3">
      <c r="A60" s="50"/>
      <c r="B60" s="51"/>
      <c r="C60" s="40"/>
      <c r="D60" s="46"/>
      <c r="E60" s="46"/>
      <c r="F60" s="46"/>
      <c r="G60" s="46"/>
      <c r="H60" s="46"/>
      <c r="I60" s="46"/>
      <c r="J60" s="46"/>
      <c r="K60" s="40"/>
      <c r="L60" s="37"/>
      <c r="M60" s="40"/>
      <c r="N60" s="46"/>
      <c r="O60" s="46"/>
      <c r="P60" s="40"/>
      <c r="Q60" s="42"/>
      <c r="R60" s="42"/>
    </row>
    <row r="61" spans="1:18" ht="106.5" customHeight="1" x14ac:dyDescent="0.3">
      <c r="A61" s="52"/>
      <c r="B61" s="53"/>
      <c r="C61" s="40"/>
      <c r="D61" s="53"/>
      <c r="E61" s="40"/>
      <c r="F61" s="53"/>
      <c r="G61" s="53"/>
      <c r="H61" s="53"/>
      <c r="I61" s="53"/>
      <c r="J61" s="53"/>
      <c r="K61" s="40"/>
      <c r="L61" s="40"/>
      <c r="M61" s="40"/>
      <c r="N61" s="53"/>
      <c r="O61" s="53"/>
      <c r="P61" s="40"/>
      <c r="Q61" s="42"/>
      <c r="R61" s="42"/>
    </row>
    <row r="62" spans="1:18" ht="112.5" customHeight="1" x14ac:dyDescent="0.3">
      <c r="A62" s="49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2"/>
      <c r="R62" s="42"/>
    </row>
    <row r="63" spans="1:18" ht="112.5" customHeight="1" x14ac:dyDescent="0.3">
      <c r="A63" s="49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2"/>
      <c r="R63" s="42"/>
    </row>
    <row r="64" spans="1:18" ht="96.75" customHeight="1" x14ac:dyDescent="0.3">
      <c r="A64" s="4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2"/>
      <c r="R64" s="42"/>
    </row>
    <row r="65" spans="1:18" ht="42" customHeight="1" x14ac:dyDescent="0.3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2"/>
      <c r="R65" s="42"/>
    </row>
    <row r="66" spans="1:18" ht="96.75" customHeight="1" x14ac:dyDescent="0.3">
      <c r="A66" s="49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2"/>
      <c r="R66" s="42"/>
    </row>
    <row r="67" spans="1:18" ht="25.5" customHeight="1" x14ac:dyDescent="0.3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2"/>
      <c r="R67" s="42"/>
    </row>
    <row r="68" spans="1:18" ht="105" customHeight="1" x14ac:dyDescent="0.3">
      <c r="A68" s="49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2"/>
      <c r="R68" s="42"/>
    </row>
    <row r="69" spans="1:18" ht="18" customHeight="1" x14ac:dyDescent="0.3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2"/>
      <c r="R69" s="42"/>
    </row>
    <row r="70" spans="1:18" s="55" customFormat="1" ht="30" customHeight="1" x14ac:dyDescent="0.3">
      <c r="A70" s="54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2"/>
      <c r="R70" s="42"/>
    </row>
    <row r="71" spans="1:18" ht="20.100000000000001" customHeight="1" x14ac:dyDescent="0.3">
      <c r="A71" s="49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2"/>
      <c r="R71" s="42"/>
    </row>
    <row r="72" spans="1:18" ht="20.100000000000001" customHeight="1" x14ac:dyDescent="0.3">
      <c r="A72" s="49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2"/>
      <c r="R72" s="42"/>
    </row>
    <row r="73" spans="1:18" ht="20.25" customHeight="1" x14ac:dyDescent="0.3">
      <c r="A73" s="49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1"/>
      <c r="R73" s="42"/>
    </row>
    <row r="74" spans="1:18" ht="121.5" customHeight="1" x14ac:dyDescent="0.3">
      <c r="A74" s="49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1"/>
      <c r="R74" s="42"/>
    </row>
    <row r="75" spans="1:18" ht="48.75" customHeight="1" x14ac:dyDescent="0.3">
      <c r="A75" s="4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2"/>
      <c r="R75" s="42"/>
    </row>
    <row r="76" spans="1:18" x14ac:dyDescent="0.3">
      <c r="A76" s="56"/>
      <c r="B76" s="57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42"/>
      <c r="R76" s="42"/>
    </row>
    <row r="77" spans="1:18" x14ac:dyDescent="0.3">
      <c r="A77" s="56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9"/>
      <c r="Q77" s="42"/>
      <c r="R77" s="42"/>
    </row>
    <row r="78" spans="1:18" x14ac:dyDescent="0.3">
      <c r="A78" s="56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1:18" x14ac:dyDescent="0.3">
      <c r="A79" s="56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</sheetData>
  <mergeCells count="13">
    <mergeCell ref="A15:A17"/>
    <mergeCell ref="H16:H17"/>
    <mergeCell ref="A10:H11"/>
    <mergeCell ref="A12:H12"/>
    <mergeCell ref="J7:P7"/>
    <mergeCell ref="J14:P14"/>
    <mergeCell ref="A8:P8"/>
    <mergeCell ref="G15:H15"/>
    <mergeCell ref="G16:G17"/>
    <mergeCell ref="B16:C16"/>
    <mergeCell ref="D16:E16"/>
    <mergeCell ref="F15:F17"/>
    <mergeCell ref="B15:E15"/>
  </mergeCells>
  <phoneticPr fontId="5" type="noConversion"/>
  <printOptions horizontalCentered="1"/>
  <pageMargins left="0.59055118110236215" right="0.19685039370078741" top="0.19685039370078741" bottom="0.19685039370078741" header="0.11811023622047244" footer="0.11811023622047244"/>
  <pageSetup paperSize="9" scal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opLeftCell="A10" zoomScale="89" zoomScaleNormal="89" workbookViewId="0">
      <selection activeCell="M8" sqref="M8"/>
    </sheetView>
  </sheetViews>
  <sheetFormatPr defaultRowHeight="15" x14ac:dyDescent="0.25"/>
  <cols>
    <col min="1" max="1" width="5.140625" customWidth="1"/>
    <col min="2" max="2" width="21.42578125" customWidth="1"/>
    <col min="3" max="3" width="17.5703125" customWidth="1"/>
    <col min="4" max="7" width="13.28515625" customWidth="1"/>
    <col min="16" max="16" width="14.42578125" customWidth="1"/>
    <col min="18" max="18" width="12.28515625" bestFit="1" customWidth="1"/>
    <col min="20" max="20" width="12.28515625" bestFit="1" customWidth="1"/>
    <col min="23" max="23" width="11.42578125" customWidth="1"/>
    <col min="24" max="24" width="13.42578125" bestFit="1" customWidth="1"/>
    <col min="26" max="26" width="12.28515625" bestFit="1" customWidth="1"/>
  </cols>
  <sheetData>
    <row r="1" spans="1:18" ht="35.25" customHeight="1" x14ac:dyDescent="0.25">
      <c r="A1" s="77"/>
      <c r="B1" s="77"/>
      <c r="C1" s="77"/>
      <c r="D1" s="77"/>
      <c r="E1" s="77"/>
      <c r="F1" s="77"/>
      <c r="G1" s="77"/>
    </row>
    <row r="2" spans="1:18" ht="35.25" customHeight="1" thickBot="1" x14ac:dyDescent="0.3">
      <c r="A2" s="77" t="s">
        <v>13</v>
      </c>
      <c r="B2" s="77"/>
      <c r="C2" s="77"/>
      <c r="D2" s="77"/>
      <c r="E2" s="77"/>
      <c r="F2" s="77"/>
      <c r="G2" s="77"/>
    </row>
    <row r="3" spans="1:18" ht="29.25" customHeight="1" thickBot="1" x14ac:dyDescent="0.3">
      <c r="A3" s="3" t="s">
        <v>3</v>
      </c>
      <c r="B3" s="4" t="s">
        <v>4</v>
      </c>
      <c r="C3" s="4" t="s">
        <v>5</v>
      </c>
      <c r="D3" s="4" t="s">
        <v>17</v>
      </c>
      <c r="E3" s="4" t="s">
        <v>18</v>
      </c>
      <c r="F3" s="4" t="s">
        <v>17</v>
      </c>
      <c r="G3" s="4" t="s">
        <v>18</v>
      </c>
    </row>
    <row r="4" spans="1:18" ht="35.1" customHeight="1" x14ac:dyDescent="0.25">
      <c r="A4" s="70">
        <v>1</v>
      </c>
      <c r="B4" s="78" t="s">
        <v>6</v>
      </c>
      <c r="C4" s="11" t="s">
        <v>2</v>
      </c>
      <c r="D4" s="18">
        <v>10091.200000000001</v>
      </c>
      <c r="E4" s="18">
        <v>15184.6</v>
      </c>
      <c r="F4" s="19">
        <f>SUM(D4*1.22)</f>
        <v>12311.264000000001</v>
      </c>
      <c r="G4" s="19">
        <f>SUM(E4*1.22)</f>
        <v>18525.212</v>
      </c>
      <c r="I4">
        <v>1.04</v>
      </c>
      <c r="J4" s="1">
        <f>D4*1.04</f>
        <v>10494.848000000002</v>
      </c>
    </row>
    <row r="5" spans="1:18" ht="35.1" customHeight="1" x14ac:dyDescent="0.25">
      <c r="A5" s="70"/>
      <c r="B5" s="79"/>
      <c r="C5" s="11" t="s">
        <v>1</v>
      </c>
      <c r="D5" s="18">
        <v>23874.07</v>
      </c>
      <c r="E5" s="18">
        <v>28575.27</v>
      </c>
      <c r="F5" s="19">
        <f t="shared" ref="F5:F23" si="0">SUM(D5*1.22)</f>
        <v>29126.365399999999</v>
      </c>
      <c r="G5" s="19">
        <f t="shared" ref="G5:G23" si="1">SUM(E5*1.22)</f>
        <v>34861.829400000002</v>
      </c>
      <c r="I5">
        <v>1.04</v>
      </c>
      <c r="J5" s="1">
        <f t="shared" ref="J5:J19" si="2">D5*1.04</f>
        <v>24829.032800000001</v>
      </c>
    </row>
    <row r="6" spans="1:18" ht="35.1" customHeight="1" x14ac:dyDescent="0.25">
      <c r="A6" s="70"/>
      <c r="B6" s="79"/>
      <c r="C6" s="11" t="s">
        <v>7</v>
      </c>
      <c r="D6" s="18">
        <v>23321.33</v>
      </c>
      <c r="E6" s="18">
        <v>33833.449999999997</v>
      </c>
      <c r="F6" s="19">
        <f t="shared" si="0"/>
        <v>28452.0226</v>
      </c>
      <c r="G6" s="19">
        <f t="shared" si="1"/>
        <v>41276.808999999994</v>
      </c>
      <c r="I6">
        <v>1.04</v>
      </c>
      <c r="J6" s="1">
        <f t="shared" si="2"/>
        <v>24254.183200000003</v>
      </c>
    </row>
    <row r="7" spans="1:18" ht="35.1" customHeight="1" thickBot="1" x14ac:dyDescent="0.3">
      <c r="A7" s="71"/>
      <c r="B7" s="80"/>
      <c r="C7" s="6" t="s">
        <v>0</v>
      </c>
      <c r="D7" s="25">
        <v>23719.43</v>
      </c>
      <c r="E7" s="18">
        <v>28297.279999999999</v>
      </c>
      <c r="F7" s="19">
        <f t="shared" si="0"/>
        <v>28937.704600000001</v>
      </c>
      <c r="G7" s="19">
        <f t="shared" si="1"/>
        <v>34522.681599999996</v>
      </c>
      <c r="I7">
        <v>1.04</v>
      </c>
      <c r="J7" s="1">
        <f t="shared" si="2"/>
        <v>24668.207200000001</v>
      </c>
      <c r="P7" s="5"/>
      <c r="R7" s="5"/>
    </row>
    <row r="8" spans="1:18" ht="35.1" customHeight="1" x14ac:dyDescent="0.25">
      <c r="A8" s="70">
        <v>2</v>
      </c>
      <c r="B8" s="72" t="s">
        <v>8</v>
      </c>
      <c r="C8" s="11" t="s">
        <v>2</v>
      </c>
      <c r="D8" s="18">
        <v>83.75</v>
      </c>
      <c r="E8" s="18">
        <v>104.11</v>
      </c>
      <c r="F8" s="19">
        <f t="shared" si="0"/>
        <v>102.175</v>
      </c>
      <c r="G8" s="19">
        <f t="shared" si="1"/>
        <v>127.0142</v>
      </c>
      <c r="I8">
        <v>1.04</v>
      </c>
      <c r="J8" s="1">
        <f t="shared" si="2"/>
        <v>87.100000000000009</v>
      </c>
    </row>
    <row r="9" spans="1:18" ht="35.1" customHeight="1" x14ac:dyDescent="0.25">
      <c r="A9" s="70"/>
      <c r="B9" s="73"/>
      <c r="C9" s="11" t="s">
        <v>1</v>
      </c>
      <c r="D9" s="18">
        <v>102.19</v>
      </c>
      <c r="E9" s="18">
        <v>132</v>
      </c>
      <c r="F9" s="19">
        <f>SUM(D9*1.22)</f>
        <v>124.67179999999999</v>
      </c>
      <c r="G9" s="19">
        <f t="shared" si="1"/>
        <v>161.04</v>
      </c>
      <c r="I9">
        <v>1.04</v>
      </c>
      <c r="J9" s="1">
        <f t="shared" si="2"/>
        <v>106.27760000000001</v>
      </c>
    </row>
    <row r="10" spans="1:18" ht="35.1" customHeight="1" x14ac:dyDescent="0.25">
      <c r="A10" s="70"/>
      <c r="B10" s="73"/>
      <c r="C10" s="11" t="s">
        <v>7</v>
      </c>
      <c r="D10" s="18">
        <v>83.75</v>
      </c>
      <c r="E10" s="18">
        <v>104.11</v>
      </c>
      <c r="F10" s="19">
        <f t="shared" si="0"/>
        <v>102.175</v>
      </c>
      <c r="G10" s="19">
        <f t="shared" si="1"/>
        <v>127.0142</v>
      </c>
      <c r="I10">
        <v>1.04</v>
      </c>
      <c r="J10" s="1">
        <f t="shared" si="2"/>
        <v>87.100000000000009</v>
      </c>
    </row>
    <row r="11" spans="1:18" ht="35.1" customHeight="1" thickBot="1" x14ac:dyDescent="0.3">
      <c r="A11" s="71"/>
      <c r="B11" s="74"/>
      <c r="C11" s="6" t="s">
        <v>0</v>
      </c>
      <c r="D11" s="26">
        <v>125.27</v>
      </c>
      <c r="E11" s="18">
        <v>185.88</v>
      </c>
      <c r="F11" s="19">
        <f t="shared" si="0"/>
        <v>152.82939999999999</v>
      </c>
      <c r="G11" s="19">
        <f t="shared" si="1"/>
        <v>226.77359999999999</v>
      </c>
      <c r="I11">
        <v>1.04</v>
      </c>
      <c r="J11" s="1">
        <f t="shared" si="2"/>
        <v>130.2808</v>
      </c>
    </row>
    <row r="12" spans="1:18" ht="35.1" customHeight="1" x14ac:dyDescent="0.25">
      <c r="A12" s="70">
        <v>3</v>
      </c>
      <c r="B12" s="72" t="s">
        <v>9</v>
      </c>
      <c r="C12" s="12" t="s">
        <v>2</v>
      </c>
      <c r="D12" s="22">
        <v>140.09</v>
      </c>
      <c r="E12" s="21">
        <v>193.15</v>
      </c>
      <c r="F12" s="19">
        <f t="shared" si="0"/>
        <v>170.90979999999999</v>
      </c>
      <c r="G12" s="19">
        <f t="shared" si="1"/>
        <v>235.643</v>
      </c>
      <c r="I12">
        <v>1.04</v>
      </c>
      <c r="J12" s="1">
        <f t="shared" si="2"/>
        <v>145.6936</v>
      </c>
    </row>
    <row r="13" spans="1:18" ht="35.1" customHeight="1" x14ac:dyDescent="0.25">
      <c r="A13" s="70"/>
      <c r="B13" s="73"/>
      <c r="C13" s="12" t="s">
        <v>1</v>
      </c>
      <c r="D13" s="22">
        <v>34.979999999999997</v>
      </c>
      <c r="E13" s="21">
        <v>39.270000000000003</v>
      </c>
      <c r="F13" s="19">
        <f t="shared" si="0"/>
        <v>42.675599999999996</v>
      </c>
      <c r="G13" s="19">
        <f t="shared" si="1"/>
        <v>47.909400000000005</v>
      </c>
      <c r="I13">
        <v>1.04</v>
      </c>
      <c r="J13" s="1">
        <f t="shared" si="2"/>
        <v>36.379199999999997</v>
      </c>
    </row>
    <row r="14" spans="1:18" s="5" customFormat="1" ht="35.1" customHeight="1" x14ac:dyDescent="0.25">
      <c r="A14" s="70"/>
      <c r="B14" s="73"/>
      <c r="C14" s="8" t="s">
        <v>7</v>
      </c>
      <c r="D14" s="23">
        <v>137.33000000000001</v>
      </c>
      <c r="E14" s="24">
        <v>150.79</v>
      </c>
      <c r="F14" s="19">
        <f t="shared" si="0"/>
        <v>167.54260000000002</v>
      </c>
      <c r="G14" s="19">
        <f t="shared" si="1"/>
        <v>183.96379999999999</v>
      </c>
      <c r="H14" s="7"/>
      <c r="I14">
        <v>1.04</v>
      </c>
      <c r="J14" s="1">
        <f>D14*1.04</f>
        <v>142.82320000000001</v>
      </c>
    </row>
    <row r="15" spans="1:18" ht="35.1" customHeight="1" thickBot="1" x14ac:dyDescent="0.3">
      <c r="A15" s="71"/>
      <c r="B15" s="76"/>
      <c r="C15" s="17" t="s">
        <v>0</v>
      </c>
      <c r="D15" s="22">
        <v>139.66</v>
      </c>
      <c r="E15" s="21">
        <v>207.66</v>
      </c>
      <c r="F15" s="19">
        <f t="shared" si="0"/>
        <v>170.3852</v>
      </c>
      <c r="G15" s="19">
        <f t="shared" si="1"/>
        <v>253.34519999999998</v>
      </c>
      <c r="H15" s="2"/>
      <c r="I15">
        <v>1.04</v>
      </c>
      <c r="J15" s="1">
        <f t="shared" si="2"/>
        <v>145.24639999999999</v>
      </c>
    </row>
    <row r="16" spans="1:18" ht="35.1" customHeight="1" x14ac:dyDescent="0.25">
      <c r="A16" s="70">
        <v>4</v>
      </c>
      <c r="B16" s="75" t="s">
        <v>10</v>
      </c>
      <c r="C16" s="9" t="s">
        <v>2</v>
      </c>
      <c r="D16" s="22">
        <v>9.76</v>
      </c>
      <c r="E16" s="21">
        <f t="shared" ref="E16:E19" si="3">D16*1.049</f>
        <v>10.238239999999999</v>
      </c>
      <c r="F16" s="19">
        <f t="shared" si="0"/>
        <v>11.9072</v>
      </c>
      <c r="G16" s="19">
        <f t="shared" si="1"/>
        <v>12.490652799999999</v>
      </c>
      <c r="I16">
        <v>1.04</v>
      </c>
      <c r="J16" s="1">
        <f t="shared" si="2"/>
        <v>10.150399999999999</v>
      </c>
    </row>
    <row r="17" spans="1:10" ht="35.1" customHeight="1" x14ac:dyDescent="0.25">
      <c r="A17" s="70"/>
      <c r="B17" s="73"/>
      <c r="C17" s="9" t="s">
        <v>1</v>
      </c>
      <c r="D17" s="22">
        <v>9.76</v>
      </c>
      <c r="E17" s="21">
        <f t="shared" si="3"/>
        <v>10.238239999999999</v>
      </c>
      <c r="F17" s="19">
        <f t="shared" si="0"/>
        <v>11.9072</v>
      </c>
      <c r="G17" s="19">
        <f t="shared" si="1"/>
        <v>12.490652799999999</v>
      </c>
      <c r="I17">
        <v>1.04</v>
      </c>
      <c r="J17" s="1">
        <f t="shared" si="2"/>
        <v>10.150399999999999</v>
      </c>
    </row>
    <row r="18" spans="1:10" ht="35.1" customHeight="1" x14ac:dyDescent="0.25">
      <c r="A18" s="70"/>
      <c r="B18" s="73"/>
      <c r="C18" s="9" t="s">
        <v>7</v>
      </c>
      <c r="D18" s="22">
        <v>9.76</v>
      </c>
      <c r="E18" s="21">
        <f t="shared" si="3"/>
        <v>10.238239999999999</v>
      </c>
      <c r="F18" s="19">
        <f t="shared" si="0"/>
        <v>11.9072</v>
      </c>
      <c r="G18" s="19">
        <f t="shared" si="1"/>
        <v>12.490652799999999</v>
      </c>
      <c r="I18">
        <v>1.04</v>
      </c>
      <c r="J18" s="1">
        <f t="shared" si="2"/>
        <v>10.150399999999999</v>
      </c>
    </row>
    <row r="19" spans="1:10" ht="35.1" customHeight="1" thickBot="1" x14ac:dyDescent="0.3">
      <c r="A19" s="71"/>
      <c r="B19" s="74"/>
      <c r="C19" s="10" t="s">
        <v>0</v>
      </c>
      <c r="D19" s="27">
        <v>9.76</v>
      </c>
      <c r="E19" s="21">
        <f t="shared" si="3"/>
        <v>10.238239999999999</v>
      </c>
      <c r="F19" s="19">
        <f t="shared" si="0"/>
        <v>11.9072</v>
      </c>
      <c r="G19" s="19">
        <f t="shared" si="1"/>
        <v>12.490652799999999</v>
      </c>
      <c r="I19">
        <v>1.04</v>
      </c>
      <c r="J19" s="1">
        <f t="shared" si="2"/>
        <v>10.150399999999999</v>
      </c>
    </row>
    <row r="20" spans="1:10" ht="27.75" customHeight="1" x14ac:dyDescent="0.25">
      <c r="A20" s="70">
        <v>5</v>
      </c>
      <c r="B20" s="72" t="s">
        <v>11</v>
      </c>
      <c r="C20" s="12" t="s">
        <v>2</v>
      </c>
      <c r="D20" s="20">
        <v>603.4</v>
      </c>
      <c r="E20" s="20">
        <v>603.4</v>
      </c>
      <c r="F20" s="19">
        <f t="shared" si="0"/>
        <v>736.14799999999991</v>
      </c>
      <c r="G20" s="19">
        <f t="shared" si="1"/>
        <v>736.14799999999991</v>
      </c>
      <c r="I20">
        <v>1.04</v>
      </c>
      <c r="J20" s="1">
        <f>D20*1.04</f>
        <v>627.53599999999994</v>
      </c>
    </row>
    <row r="21" spans="1:10" ht="24.75" customHeight="1" x14ac:dyDescent="0.25">
      <c r="A21" s="70"/>
      <c r="B21" s="73"/>
      <c r="C21" s="12" t="s">
        <v>1</v>
      </c>
      <c r="D21" s="20">
        <v>603.4</v>
      </c>
      <c r="E21" s="20">
        <v>603.4</v>
      </c>
      <c r="F21" s="19">
        <f t="shared" si="0"/>
        <v>736.14799999999991</v>
      </c>
      <c r="G21" s="19">
        <f t="shared" si="1"/>
        <v>736.14799999999991</v>
      </c>
      <c r="I21">
        <v>1.04</v>
      </c>
      <c r="J21" s="1">
        <f>D21*1.04</f>
        <v>627.53599999999994</v>
      </c>
    </row>
    <row r="22" spans="1:10" ht="30" customHeight="1" x14ac:dyDescent="0.25">
      <c r="A22" s="70"/>
      <c r="B22" s="73"/>
      <c r="C22" s="12" t="s">
        <v>7</v>
      </c>
      <c r="D22" s="20">
        <v>603.4</v>
      </c>
      <c r="E22" s="20">
        <v>603.4</v>
      </c>
      <c r="F22" s="19">
        <f t="shared" si="0"/>
        <v>736.14799999999991</v>
      </c>
      <c r="G22" s="19">
        <f t="shared" si="1"/>
        <v>736.14799999999991</v>
      </c>
      <c r="I22">
        <v>1.04</v>
      </c>
      <c r="J22" s="1">
        <f>D22*1.04</f>
        <v>627.53599999999994</v>
      </c>
    </row>
    <row r="23" spans="1:10" ht="35.25" customHeight="1" thickBot="1" x14ac:dyDescent="0.3">
      <c r="A23" s="71"/>
      <c r="B23" s="74"/>
      <c r="C23" s="13" t="s">
        <v>0</v>
      </c>
      <c r="D23" s="20">
        <v>603.4</v>
      </c>
      <c r="E23" s="20">
        <v>603.4</v>
      </c>
      <c r="F23" s="19">
        <f t="shared" si="0"/>
        <v>736.14799999999991</v>
      </c>
      <c r="G23" s="19">
        <f t="shared" si="1"/>
        <v>736.14799999999991</v>
      </c>
      <c r="I23">
        <v>1.04</v>
      </c>
      <c r="J23" s="1">
        <f>D23*1.04</f>
        <v>627.53599999999994</v>
      </c>
    </row>
  </sheetData>
  <mergeCells count="12">
    <mergeCell ref="A8:A11"/>
    <mergeCell ref="B8:B11"/>
    <mergeCell ref="A1:G1"/>
    <mergeCell ref="A2:G2"/>
    <mergeCell ref="A4:A7"/>
    <mergeCell ref="B4:B7"/>
    <mergeCell ref="A20:A23"/>
    <mergeCell ref="B20:B23"/>
    <mergeCell ref="A16:A19"/>
    <mergeCell ref="B16:B19"/>
    <mergeCell ref="A12:A15"/>
    <mergeCell ref="B12:B15"/>
  </mergeCells>
  <phoneticPr fontId="5" type="noConversion"/>
  <printOptions horizontalCentered="1"/>
  <pageMargins left="0.31496062992125984" right="0.31496062992125984" top="0.47244094488188981" bottom="0.47244094488188981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ЛИМИТЫ</vt:lpstr>
      <vt:lpstr>ТАРИФЫ</vt:lpstr>
      <vt:lpstr>ЛИМИТЫ!Заголовки_для_печати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Дмитрий Валерьевич</dc:creator>
  <cp:lastModifiedBy>Свободный комп</cp:lastModifiedBy>
  <cp:lastPrinted>2026-02-12T06:17:43Z</cp:lastPrinted>
  <dcterms:created xsi:type="dcterms:W3CDTF">2016-11-22T02:25:12Z</dcterms:created>
  <dcterms:modified xsi:type="dcterms:W3CDTF">2026-02-12T06:18:26Z</dcterms:modified>
</cp:coreProperties>
</file>